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22"/>
  <c r="Q32"/>
  <c r="Q17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<sst xmlns="http://schemas.openxmlformats.org/spreadsheetml/2006/main" count="114" uniqueCount="72">
  <si>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</si>
  <si>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</si>
  <si>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</si>
  <si>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Vyškov</t>
  </si>
  <si>
    <t>Datum:  </t>
  </si>
  <si>
    <t>20.1.2024</t>
  </si>
  <si>
    <t>Domácí</t>
  </si>
  <si>
    <t>KK Vyškov B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</si>
  <si>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</si>
  <si>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</si>
  <si>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</si>
  <si>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</si>
  <si>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</si>
  <si>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</si>
  <si>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</si>
  <si>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</si>
  <si>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</si>
  <si>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</si>
  <si>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</si>
  <si>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</si>
  <si>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</si>
  <si>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Pevný</t>
  </si>
  <si>
    <t>Sedláček</t>
  </si>
  <si>
    <t>Kryštof</t>
  </si>
  <si>
    <t>Jan</t>
  </si>
  <si>
    <t>Trávníček</t>
  </si>
  <si>
    <t>Grulich</t>
  </si>
  <si>
    <t>Jiří</t>
  </si>
  <si>
    <t>Radek</t>
  </si>
  <si>
    <t>Matuška</t>
  </si>
  <si>
    <t>Močár ml.</t>
  </si>
  <si>
    <t>Petr</t>
  </si>
  <si>
    <t>Pavel</t>
  </si>
  <si>
    <t>Zaremba</t>
  </si>
  <si>
    <t>Fraus</t>
  </si>
  <si>
    <t>Tomáš</t>
  </si>
  <si>
    <t>Večerka</t>
  </si>
  <si>
    <t>Tomek</t>
  </si>
  <si>
    <t>Eduard</t>
  </si>
  <si>
    <t>Rychlovský</t>
  </si>
  <si>
    <t>Šoupal</t>
  </si>
  <si>
    <t>Luděk</t>
  </si>
  <si>
    <t>Celkový výkon družstva  </t>
  </si>
  <si>
    <t>Vedoucí družstva         Jméno:</t>
  </si>
  <si>
    <t>Jiří Trávníček</t>
  </si>
  <si>
    <t>Bodový zisk</t>
  </si>
  <si>
    <t>Radek Grulich</t>
  </si>
  <si>
    <t>Podpis:</t>
  </si>
  <si>
    <t>Rozhodčí</t>
  </si>
  <si>
    <t>Jméno:</t>
  </si>
  <si>
    <t>Kamil Bednář</t>
  </si>
  <si>
    <t>Číslo průkazu:</t>
  </si>
  <si>
    <t>II/0421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</si>
  <si>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</si>
  <si>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</si>
  <si>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</si>
  <si>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</si>
  <si>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</si>
  <si>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</si>
  <si>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</si>
  <si>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</si>
  <si>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</si>
  <si>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</si>
  <si>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</si>
  <si>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</si>
  <si>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</si>
  <si>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</si>
  <si>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</si>
  <si>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</si>
  <si>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</si>
  <si>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</si>
  <si>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20.1.2024 Kamil Bednář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</si>
</sst>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59</v>
      </c>
      <c r="F8" s="12">
        <v>1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100</v>
      </c>
      <c r="O8" s="12">
        <v>52</v>
      </c>
      <c r="P8" s="12">
        <v>0</v>
      </c>
      <c r="Q8" s="13">
        <f>IF(AND(ISBLANK(N8),ISBLANK(O8)),"",N8+O8)</f>
        <v>152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111</v>
      </c>
      <c r="E9" s="18">
        <v>42</v>
      </c>
      <c r="F9" s="18">
        <v>1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102</v>
      </c>
      <c r="O9" s="18">
        <v>43</v>
      </c>
      <c r="P9" s="18">
        <v>1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53</v>
      </c>
      <c r="F10" s="18">
        <v>1</v>
      </c>
      <c r="G10" s="19">
        <f>IF(AND(ISBLANK(D10),ISBLANK(E10)),"",D10+E10)</f>
        <v>158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100</v>
      </c>
      <c r="O10" s="18">
        <v>53</v>
      </c>
      <c r="P10" s="18">
        <v>0</v>
      </c>
      <c r="Q10" s="19">
        <f>IF(AND(ISBLANK(N10),ISBLANK(O10)),"",N10+O10)</f>
        <v>153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54</v>
      </c>
      <c r="F11" s="23">
        <v>2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34</v>
      </c>
      <c r="P11" s="23">
        <v>2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26059</v>
      </c>
      <c r="B12" s="97"/>
      <c r="C12" s="26" t="s">
        <v>18</v>
      </c>
      <c r="D12" s="27">
        <f>IF(ISNUMBER($G12),SUM(D8:D11),"")</f>
        <v>407</v>
      </c>
      <c r="E12" s="28">
        <f>IF(ISNUMBER($G12),SUM(E8:E11),"")</f>
        <v>208</v>
      </c>
      <c r="F12" s="28">
        <f>IF(ISNUMBER($G12),SUM(F8:F11),"")</f>
        <v>5</v>
      </c>
      <c r="G12" s="29">
        <f>IF(SUM($G8:$G11)+SUM($Q8:$Q11)&gt;0,SUM(G8:G11),"")</f>
        <v>615</v>
      </c>
      <c r="H12" s="27">
        <f>IF(ISNUMBER($G12),SUM(H8:H11),"")</f>
        <v>4</v>
      </c>
      <c r="I12" s="99"/>
      <c r="K12" s="96">
        <v>18672</v>
      </c>
      <c r="L12" s="97"/>
      <c r="M12" s="26" t="s">
        <v>18</v>
      </c>
      <c r="N12" s="27">
        <f>IF(ISNUMBER($G12),SUM(N8:N11),"")</f>
        <v>400</v>
      </c>
      <c r="O12" s="28">
        <f>IF(ISNUMBER($G12),SUM(O8:O11),"")</f>
        <v>182</v>
      </c>
      <c r="P12" s="28">
        <f>IF(ISNUMBER($G12),SUM(P8:P11),"")</f>
        <v>3</v>
      </c>
      <c r="Q12" s="29">
        <f>IF(SUM($G8:$G11)+SUM($Q8:$Q11)&gt;0,SUM(Q8:Q11),"")</f>
        <v>582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43</v>
      </c>
      <c r="F13" s="12">
        <v>2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43</v>
      </c>
      <c r="P13" s="12">
        <v>1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44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53</v>
      </c>
      <c r="P14" s="18">
        <v>0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109</v>
      </c>
      <c r="E15" s="18">
        <v>45</v>
      </c>
      <c r="F15" s="18">
        <v>2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78</v>
      </c>
      <c r="O15" s="18">
        <v>53</v>
      </c>
      <c r="P15" s="18">
        <v>0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44</v>
      </c>
      <c r="F16" s="23">
        <v>1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44</v>
      </c>
      <c r="P16" s="23">
        <v>0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8354</v>
      </c>
      <c r="B17" s="97"/>
      <c r="C17" s="26" t="s">
        <v>18</v>
      </c>
      <c r="D17" s="27">
        <f>IF(ISNUMBER($G17),SUM(D13:D16),"")</f>
        <v>406</v>
      </c>
      <c r="E17" s="28">
        <f>IF(ISNUMBER($G17),SUM(E13:E16),"")</f>
        <v>176</v>
      </c>
      <c r="F17" s="28">
        <f>IF(ISNUMBER($G17),SUM(F13:F16),"")</f>
        <v>5</v>
      </c>
      <c r="G17" s="29">
        <f>IF(SUM($G13:$G16)+SUM($Q13:$Q16)&gt;0,SUM(G13:G16),"")</f>
        <v>582</v>
      </c>
      <c r="H17" s="27">
        <f>IF(ISNUMBER($G17),SUM(H13:H16),"")</f>
        <v>4</v>
      </c>
      <c r="I17" s="99"/>
      <c r="K17" s="96">
        <v>15560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193</v>
      </c>
      <c r="P17" s="28">
        <f>IF(ISNUMBER($G17),SUM(P13:P16),"")</f>
        <v>1</v>
      </c>
      <c r="Q17" s="29">
        <f>IF(SUM($G13:$G16)+SUM($Q13:$Q16)&gt;0,SUM(Q13:Q16),"")</f>
        <v>546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44</v>
      </c>
      <c r="F18" s="12">
        <v>2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45</v>
      </c>
      <c r="P18" s="12">
        <v>4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44</v>
      </c>
      <c r="F19" s="18">
        <v>2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52</v>
      </c>
      <c r="P19" s="18">
        <v>0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45</v>
      </c>
      <c r="F20" s="18">
        <v>0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100</v>
      </c>
      <c r="O20" s="18">
        <v>33</v>
      </c>
      <c r="P20" s="18">
        <v>3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109</v>
      </c>
      <c r="E21" s="23">
        <v>50</v>
      </c>
      <c r="F21" s="23">
        <v>0</v>
      </c>
      <c r="G21" s="24">
        <f>IF(AND(ISBLANK(D21),ISBLANK(E21)),"",D21+E21)</f>
        <v>159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54</v>
      </c>
      <c r="P21" s="23">
        <v>2</v>
      </c>
      <c r="Q21" s="24">
        <f>IF(AND(ISBLANK(N21),ISBLANK(O21)),"",N21+O21)</f>
        <v>144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17247</v>
      </c>
      <c r="B22" s="97"/>
      <c r="C22" s="26" t="s">
        <v>18</v>
      </c>
      <c r="D22" s="27">
        <f>IF(ISNUMBER($G22),SUM(D18:D21),"")</f>
        <v>391</v>
      </c>
      <c r="E22" s="28">
        <f>IF(ISNUMBER($G22),SUM(E18:E21),"")</f>
        <v>183</v>
      </c>
      <c r="F22" s="28">
        <f>IF(ISNUMBER($G22),SUM(F18:F21),"")</f>
        <v>4</v>
      </c>
      <c r="G22" s="29">
        <f>IF(SUM($G18:$G21)+SUM($Q18:$Q21)&gt;0,SUM(G18:G21),"")</f>
        <v>574</v>
      </c>
      <c r="H22" s="27">
        <f>IF(ISNUMBER($G22),SUM(H18:H21),"")</f>
        <v>3</v>
      </c>
      <c r="I22" s="99"/>
      <c r="K22" s="96">
        <v>25174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184</v>
      </c>
      <c r="P22" s="28">
        <f>IF(ISNUMBER($G22),SUM(P18:P21),"")</f>
        <v>9</v>
      </c>
      <c r="Q22" s="29">
        <f>IF(SUM($G18:$G21)+SUM($Q18:$Q21)&gt;0,SUM(Q18:Q21),"")</f>
        <v>561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104</v>
      </c>
      <c r="E23" s="12">
        <v>39</v>
      </c>
      <c r="F23" s="12">
        <v>2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96</v>
      </c>
      <c r="O23" s="12">
        <v>26</v>
      </c>
      <c r="P23" s="12">
        <v>4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54</v>
      </c>
      <c r="F24" s="18">
        <v>0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36</v>
      </c>
      <c r="P24" s="18">
        <v>2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96</v>
      </c>
      <c r="E25" s="18">
        <v>54</v>
      </c>
      <c r="F25" s="18">
        <v>0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35</v>
      </c>
      <c r="P25" s="18">
        <v>2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45</v>
      </c>
      <c r="F26" s="23">
        <v>1</v>
      </c>
      <c r="G26" s="24">
        <f>IF(AND(ISBLANK(D26),ISBLANK(E26)),"",D26+E26)</f>
        <v>130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33</v>
      </c>
      <c r="P26" s="23">
        <v>3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17935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192</v>
      </c>
      <c r="F27" s="28">
        <f>IF(ISNUMBER($G27),SUM(F23:F26),"")</f>
        <v>3</v>
      </c>
      <c r="G27" s="29">
        <f>IF(SUM($G23:$G26)+SUM($Q23:$Q26)&gt;0,SUM(G23:G26),"")</f>
        <v>569</v>
      </c>
      <c r="H27" s="27">
        <f>IF(ISNUMBER($G27),SUM(H23:H26),"")</f>
        <v>4</v>
      </c>
      <c r="I27" s="99"/>
      <c r="K27" s="96">
        <v>9002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130</v>
      </c>
      <c r="P27" s="28">
        <f>IF(ISNUMBER($G27),SUM(P23:P26),"")</f>
        <v>11</v>
      </c>
      <c r="Q27" s="29">
        <f>IF(SUM($G23:$G26)+SUM($Q23:$Q26)&gt;0,SUM(Q23:Q26),"")</f>
        <v>501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44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44</v>
      </c>
      <c r="P28" s="12">
        <v>3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44</v>
      </c>
      <c r="F29" s="18">
        <v>1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42</v>
      </c>
      <c r="P29" s="18">
        <v>0</v>
      </c>
      <c r="Q29" s="19">
        <f>IF(AND(ISBLANK(N29),ISBLANK(O29)),"",N29+O29)</f>
        <v>137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92</v>
      </c>
      <c r="E30" s="18">
        <v>36</v>
      </c>
      <c r="F30" s="18">
        <v>0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101</v>
      </c>
      <c r="O30" s="18">
        <v>52</v>
      </c>
      <c r="P30" s="18">
        <v>2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26</v>
      </c>
      <c r="F31" s="23">
        <v>2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43</v>
      </c>
      <c r="P31" s="23">
        <v>0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7610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150</v>
      </c>
      <c r="F32" s="28">
        <f>IF(ISNUMBER($G32),SUM(F28:F31),"")</f>
        <v>4</v>
      </c>
      <c r="G32" s="29">
        <f>IF(SUM($G28:$G31)+SUM($Q28:$Q31)&gt;0,SUM(G28:G31),"")</f>
        <v>524</v>
      </c>
      <c r="H32" s="27">
        <f>IF(ISNUMBER($G32),SUM(H28:H31),"")</f>
        <v>1</v>
      </c>
      <c r="I32" s="99"/>
      <c r="K32" s="96">
        <v>16412</v>
      </c>
      <c r="L32" s="97"/>
      <c r="M32" s="26" t="s">
        <v>18</v>
      </c>
      <c r="N32" s="27">
        <f>IF(ISNUMBER($G32),SUM(N28:N31),"")</f>
        <v>392</v>
      </c>
      <c r="O32" s="28">
        <f>IF(ISNUMBER($G32),SUM(O28:O31),"")</f>
        <v>181</v>
      </c>
      <c r="P32" s="28">
        <f>IF(ISNUMBER($G32),SUM(P28:P31),"")</f>
        <v>5</v>
      </c>
      <c r="Q32" s="29">
        <f>IF(SUM($G28:$G31)+SUM($Q28:$Q31)&gt;0,SUM(Q28:Q31),"")</f>
        <v>573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102</v>
      </c>
      <c r="E33" s="12">
        <v>52</v>
      </c>
      <c r="F33" s="12">
        <v>0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97</v>
      </c>
      <c r="O33" s="12">
        <v>43</v>
      </c>
      <c r="P33" s="12">
        <v>2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62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104</v>
      </c>
      <c r="O34" s="18">
        <v>45</v>
      </c>
      <c r="P34" s="18">
        <v>1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84</v>
      </c>
      <c r="E35" s="18">
        <v>45</v>
      </c>
      <c r="F35" s="18">
        <v>1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96</v>
      </c>
      <c r="O35" s="18">
        <v>52</v>
      </c>
      <c r="P35" s="18">
        <v>1</v>
      </c>
      <c r="Q35" s="19">
        <f>IF(AND(ISBLANK(N35),ISBLANK(O35)),"",N35+O35)</f>
        <v>148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45</v>
      </c>
      <c r="F36" s="23">
        <v>1</v>
      </c>
      <c r="G36" s="24">
        <f>IF(AND(ISBLANK(D36),ISBLANK(E36)),"",D36+E36)</f>
        <v>145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54</v>
      </c>
      <c r="P36" s="23">
        <v>0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8269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204</v>
      </c>
      <c r="F37" s="28">
        <f>IF(ISNUMBER($G37),SUM(F33:F36),"")</f>
        <v>2</v>
      </c>
      <c r="G37" s="29">
        <f>IF(SUM($G33:$G36)+SUM($Q33:$Q36)&gt;0,SUM(G33:G36),"")</f>
        <v>572</v>
      </c>
      <c r="H37" s="27">
        <f>IF(ISNUMBER($G37),SUM(H33:H36),"")</f>
        <v>1</v>
      </c>
      <c r="I37" s="99"/>
      <c r="K37" s="96">
        <v>18257</v>
      </c>
      <c r="L37" s="97"/>
      <c r="M37" s="26" t="s">
        <v>18</v>
      </c>
      <c r="N37" s="27">
        <f>IF(ISNUMBER($G37),SUM(N33:N36),"")</f>
        <v>396</v>
      </c>
      <c r="O37" s="28">
        <f>IF(ISNUMBER($G37),SUM(O33:O36),"")</f>
        <v>194</v>
      </c>
      <c r="P37" s="28">
        <f>IF(ISNUMBER($G37),SUM(P33:P36),"")</f>
        <v>4</v>
      </c>
      <c r="Q37" s="29">
        <f>IF(SUM($G33:$G36)+SUM($Q33:$Q36)&gt;0,SUM(Q33:Q36),"")</f>
        <v>590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2323</v>
      </c>
      <c r="E39" s="34">
        <f>IF(ISNUMBER($G39),SUM(E12,E17,E22,E27,E32,E37),"")</f>
        <v>1113</v>
      </c>
      <c r="F39" s="34">
        <f>IF(ISNUMBER($G39),SUM(F12,F17,F22,F27,F32,F37),"")</f>
        <v>23</v>
      </c>
      <c r="G39" s="35">
        <f>IF(SUM($G$8:$G$37)+SUM($Q$8:$Q$37)&gt;0,SUM(G12,G17,G22,G27,G32,G37),"")</f>
        <v>3436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2289</v>
      </c>
      <c r="O39" s="34">
        <f>IF(ISNUMBER($G39),SUM(O12,O17,O22,O27,O32,O37),"")</f>
        <v>1064</v>
      </c>
      <c r="P39" s="34">
        <f>IF(ISNUMBER($G39),SUM(P12,P17,P22,P27,P32,P37),"")</f>
        <v>33</v>
      </c>
      <c r="Q39" s="35">
        <f>IF(SUM($G$8:$G$37)+SUM($Q$8:$Q$37)&gt;0,SUM(Q12,Q17,Q22,Q27,Q32,Q37),"")</f>
        <v>3353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Vyškov B – Sokol Přemyslovice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2024-01-20T17:55:03Z</dcterms:modified>
</cp:coreProperties>
</file>